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7"/>
  <c r="N37"/>
  <c r="E37"/>
  <c r="O37"/>
  <c r="F37"/>
  <c r="P37"/>
  <c r="D37"/>
  <c r="R17"/>
  <c r="N17"/>
  <c r="E17"/>
  <c r="O17"/>
  <c r="F17"/>
  <c r="P17"/>
  <c r="D17"/>
  <c r="R32"/>
  <c r="N32"/>
  <c r="E32"/>
  <c r="O32"/>
  <c r="F32"/>
  <c r="P32"/>
  <c r="D32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2"/>
  <c r="I31" s="1"/>
  <c r="S31" s="1"/>
  <c r="H17"/>
  <c r="I16" s="1"/>
  <c r="S16" s="1"/>
  <c r="H37"/>
  <c r="I36" s="1"/>
  <c r="S36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<sst xmlns="http://schemas.openxmlformats.org/spreadsheetml/2006/main" count="114" uniqueCount="72">
  <si>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</si>
  <si>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</si>
  <si>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</si>
  <si>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</si>
  <si>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</si>
  <si>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19.2.2022</t>
  </si>
  <si>
    <t>Domácí</t>
  </si>
  <si>
    <t>TJ Horní Benešov ˝B˝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</si>
  <si>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</si>
  <si>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</si>
  <si>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</si>
  <si>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</si>
  <si>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</si>
  <si>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</si>
  <si>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</si>
  <si>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</si>
  <si>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</si>
  <si>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</si>
  <si>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</si>
  <si>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</si>
  <si>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</si>
  <si>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Čuba</t>
  </si>
  <si>
    <t>Wolf</t>
  </si>
  <si>
    <t>Bohuslav</t>
  </si>
  <si>
    <t>Petr</t>
  </si>
  <si>
    <t>Dankovič</t>
  </si>
  <si>
    <t>Jahn</t>
  </si>
  <si>
    <t>Milan</t>
  </si>
  <si>
    <t>Zeman</t>
  </si>
  <si>
    <t>Blažek</t>
  </si>
  <si>
    <t>Luděk</t>
  </si>
  <si>
    <t>Michal</t>
  </si>
  <si>
    <t>Pečinka</t>
  </si>
  <si>
    <t>Basista</t>
  </si>
  <si>
    <t>Vladislav</t>
  </si>
  <si>
    <t>Maciej</t>
  </si>
  <si>
    <t>Kučerka</t>
  </si>
  <si>
    <t>Slanina</t>
  </si>
  <si>
    <t>Robert</t>
  </si>
  <si>
    <t>Matušek</t>
  </si>
  <si>
    <t>Bracek</t>
  </si>
  <si>
    <t>Josef</t>
  </si>
  <si>
    <t>Celkový výkon družstva  </t>
  </si>
  <si>
    <t>Vedoucí družstva         Jméno:</t>
  </si>
  <si>
    <t>Petr Dankovič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</si>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</sst>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45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106</v>
      </c>
      <c r="O8" s="12">
        <v>44</v>
      </c>
      <c r="P8" s="12">
        <v>1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50</v>
      </c>
      <c r="F9" s="18">
        <v>1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43</v>
      </c>
      <c r="P9" s="18">
        <v>2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53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61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53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42</v>
      </c>
      <c r="P11" s="23">
        <v>0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408</v>
      </c>
      <c r="E12" s="28">
        <f>IF(ISNUMBER($G12),SUM(E8:E11),"")</f>
        <v>201</v>
      </c>
      <c r="F12" s="28">
        <f>IF(ISNUMBER($G12),SUM(F8:F11),"")</f>
        <v>2</v>
      </c>
      <c r="G12" s="29">
        <f>IF(SUM($G8:$G11)+SUM($Q8:$Q11)&gt;0,SUM(G8:G11),"")</f>
        <v>609</v>
      </c>
      <c r="H12" s="27">
        <f>IF(ISNUMBER($G12),SUM(H8:H11),"")</f>
        <v>3</v>
      </c>
      <c r="I12" s="99"/>
      <c r="K12" s="96">
        <v>6470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190</v>
      </c>
      <c r="P12" s="28">
        <f>IF(ISNUMBER($G12),SUM(P8:P11),"")</f>
        <v>3</v>
      </c>
      <c r="Q12" s="29">
        <f>IF(SUM($G8:$G11)+SUM($Q8:$Q11)&gt;0,SUM(Q8:Q11),"")</f>
        <v>584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35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43</v>
      </c>
      <c r="P13" s="12">
        <v>3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42</v>
      </c>
      <c r="F14" s="18">
        <v>2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44</v>
      </c>
      <c r="P14" s="18">
        <v>2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88</v>
      </c>
      <c r="E15" s="18">
        <v>45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67</v>
      </c>
      <c r="P15" s="18">
        <v>1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35</v>
      </c>
      <c r="F16" s="23">
        <v>4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50</v>
      </c>
      <c r="P16" s="23">
        <v>2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14992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157</v>
      </c>
      <c r="F17" s="28">
        <f>IF(ISNUMBER($G17),SUM(F13:F16),"")</f>
        <v>9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11124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204</v>
      </c>
      <c r="P17" s="28">
        <f>IF(ISNUMBER($G17),SUM(P13:P16),"")</f>
        <v>8</v>
      </c>
      <c r="Q17" s="29">
        <f>IF(SUM($G13:$G16)+SUM($Q13:$Q16)&gt;0,SUM(Q13:Q16),"")</f>
        <v>557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27</v>
      </c>
      <c r="F18" s="12">
        <v>5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36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47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91</v>
      </c>
      <c r="O19" s="18">
        <v>54</v>
      </c>
      <c r="P19" s="18">
        <v>2</v>
      </c>
      <c r="Q19" s="19">
        <f>IF(AND(ISBLANK(N19),ISBLANK(O19)),"",N19+O19)</f>
        <v>145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42</v>
      </c>
      <c r="F20" s="18">
        <v>3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43</v>
      </c>
      <c r="P20" s="18">
        <v>0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41</v>
      </c>
      <c r="F21" s="23">
        <v>3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57</v>
      </c>
      <c r="P21" s="23">
        <v>0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18504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157</v>
      </c>
      <c r="F22" s="28">
        <f>IF(ISNUMBER($G22),SUM(F18:F21),"")</f>
        <v>12</v>
      </c>
      <c r="G22" s="29">
        <f>IF(SUM($G18:$G21)+SUM($Q18:$Q21)&gt;0,SUM(G18:G21),"")</f>
        <v>531</v>
      </c>
      <c r="H22" s="27">
        <f>IF(ISNUMBER($G22),SUM(H18:H21),"")</f>
        <v>1.5</v>
      </c>
      <c r="I22" s="99"/>
      <c r="K22" s="96">
        <v>6446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190</v>
      </c>
      <c r="P22" s="28">
        <f>IF(ISNUMBER($G22),SUM(P18:P21),"")</f>
        <v>5</v>
      </c>
      <c r="Q22" s="29">
        <f>IF(SUM($G18:$G21)+SUM($Q18:$Q21)&gt;0,SUM(Q18:Q21),"")</f>
        <v>566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62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50</v>
      </c>
      <c r="P23" s="12">
        <v>2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44</v>
      </c>
      <c r="P24" s="18">
        <v>1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52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54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36</v>
      </c>
      <c r="F26" s="23">
        <v>2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34</v>
      </c>
      <c r="P26" s="23">
        <v>4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15835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578</v>
      </c>
      <c r="H27" s="27">
        <f>IF(ISNUMBER($G27),SUM(H23:H26),"")</f>
        <v>4</v>
      </c>
      <c r="I27" s="99"/>
      <c r="K27" s="96">
        <v>21377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182</v>
      </c>
      <c r="P27" s="28">
        <f>IF(ISNUMBER($G27),SUM(P23:P26),"")</f>
        <v>7</v>
      </c>
      <c r="Q27" s="29">
        <f>IF(SUM($G23:$G26)+SUM($Q23:$Q26)&gt;0,SUM(Q23:Q26),"")</f>
        <v>559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52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95</v>
      </c>
      <c r="O28" s="12">
        <v>36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49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70</v>
      </c>
      <c r="F30" s="18">
        <v>3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89</v>
      </c>
      <c r="O30" s="18">
        <v>51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35</v>
      </c>
      <c r="F31" s="23">
        <v>4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59</v>
      </c>
      <c r="P31" s="23">
        <v>0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19125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210</v>
      </c>
      <c r="F32" s="28">
        <f>IF(ISNUMBER($G32),SUM(F28:F31),"")</f>
        <v>10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6938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195</v>
      </c>
      <c r="P32" s="28">
        <f>IF(ISNUMBER($G32),SUM(P28:P31),"")</f>
        <v>1</v>
      </c>
      <c r="Q32" s="29">
        <f>IF(SUM($G28:$G31)+SUM($Q28:$Q31)&gt;0,SUM(Q28:Q31),"")</f>
        <v>568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45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42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50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33</v>
      </c>
      <c r="P34" s="18">
        <v>2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63</v>
      </c>
      <c r="F35" s="18">
        <v>0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95</v>
      </c>
      <c r="O35" s="18">
        <v>54</v>
      </c>
      <c r="P35" s="18">
        <v>2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36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21044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203</v>
      </c>
      <c r="F37" s="28">
        <f>IF(ISNUMBER($G37),SUM(F33:F36),"")</f>
        <v>2</v>
      </c>
      <c r="G37" s="29">
        <f>IF(SUM($G33:$G36)+SUM($Q33:$Q36)&gt;0,SUM(G33:G36),"")</f>
        <v>581</v>
      </c>
      <c r="H37" s="27">
        <f>IF(ISNUMBER($G37),SUM(H33:H36),"")</f>
        <v>4</v>
      </c>
      <c r="I37" s="99"/>
      <c r="K37" s="96">
        <v>15650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165</v>
      </c>
      <c r="P37" s="28">
        <f>IF(ISNUMBER($G37),SUM(P33:P36),"")</f>
        <v>7</v>
      </c>
      <c r="Q37" s="29">
        <f>IF(SUM($G33:$G36)+SUM($Q33:$Q36)&gt;0,SUM(Q33:Q36),"")</f>
        <v>548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2263</v>
      </c>
      <c r="E39" s="34">
        <f>IF(ISNUMBER($G39),SUM(E12,E17,E22,E27,E32,E37),"")</f>
        <v>1123</v>
      </c>
      <c r="F39" s="34">
        <f>IF(ISNUMBER($G39),SUM(F12,F17,F22,F27,F32,F37),"")</f>
        <v>37</v>
      </c>
      <c r="G39" s="35">
        <f>IF(SUM($G$8:$G$37)+SUM($Q$8:$Q$37)&gt;0,SUM(G12,G17,G22,G27,G32,G37),"")</f>
        <v>3386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2256</v>
      </c>
      <c r="O39" s="34">
        <f>IF(ISNUMBER($G39),SUM(O12,O17,O22,O27,O32,O37),"")</f>
        <v>1126</v>
      </c>
      <c r="P39" s="34">
        <f>IF(ISNUMBER($G39),SUM(P12,P17,P22,P27,P32,P37),"")</f>
        <v>31</v>
      </c>
      <c r="Q39" s="35">
        <f>IF(SUM($G$8:$G$37)+SUM($Q$8:$Q$37)&gt;0,SUM(Q12,Q17,Q22,Q27,Q32,Q37),"")</f>
        <v>3382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˝B˝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2022-02-19T16:34:12Z</dcterms:modified>
</cp:coreProperties>
</file>